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08.08 9903 T A K Apsaugos priemonės ir vienkartinės medicinos pagalbos priemonės darbui  Versius\2. PO 09.03\Pirkimo sąlygos 9903\"/>
    </mc:Choice>
  </mc:AlternateContent>
  <xr:revisionPtr revIDLastSave="0" documentId="13_ncr:1_{D7288A3B-1866-4BD8-9308-BBF62AFE960D}" xr6:coauthVersionLast="36" xr6:coauthVersionMax="36" xr10:uidLastSave="{00000000-0000-0000-0000-000000000000}"/>
  <bookViews>
    <workbookView xWindow="0" yWindow="0" windowWidth="28800" windowHeight="10728" xr2:uid="{DDBECC6C-F766-4830-A927-91154393C5E5}"/>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0" i="1" l="1"/>
  <c r="O10" i="1" s="1"/>
  <c r="M11" i="1"/>
  <c r="O11" i="1" s="1"/>
  <c r="M12" i="1"/>
  <c r="O12" i="1" s="1"/>
  <c r="M13" i="1"/>
  <c r="O13" i="1" s="1"/>
  <c r="M14" i="1"/>
  <c r="O14" i="1" s="1"/>
  <c r="M15" i="1"/>
  <c r="O15" i="1" s="1"/>
  <c r="M24" i="1" l="1"/>
  <c r="O24" i="1" s="1"/>
  <c r="J24" i="1"/>
  <c r="M23" i="1"/>
  <c r="O23" i="1" s="1"/>
  <c r="J23" i="1"/>
  <c r="K23" i="1" s="1"/>
  <c r="A23" i="1"/>
  <c r="A24" i="1" s="1"/>
  <c r="M22" i="1"/>
  <c r="O22" i="1" s="1"/>
  <c r="J22" i="1"/>
  <c r="K22" i="1" s="1"/>
  <c r="M21" i="1"/>
  <c r="O21" i="1" s="1"/>
  <c r="J21" i="1"/>
  <c r="M20" i="1"/>
  <c r="O20" i="1" s="1"/>
  <c r="J20" i="1"/>
  <c r="K20" i="1" s="1"/>
  <c r="M19" i="1"/>
  <c r="O19" i="1" s="1"/>
  <c r="J19" i="1"/>
  <c r="K19" i="1" s="1"/>
  <c r="M18" i="1"/>
  <c r="O18" i="1" s="1"/>
  <c r="J18" i="1"/>
  <c r="K18" i="1" s="1"/>
  <c r="M17" i="1"/>
  <c r="O17" i="1" s="1"/>
  <c r="J17" i="1"/>
  <c r="K17" i="1" s="1"/>
  <c r="J15" i="1"/>
  <c r="K15" i="1" s="1"/>
  <c r="J14" i="1"/>
  <c r="K14" i="1" s="1"/>
  <c r="J13" i="1"/>
  <c r="K13" i="1" s="1"/>
  <c r="J12" i="1"/>
  <c r="K12" i="1" s="1"/>
  <c r="J11" i="1"/>
  <c r="K11" i="1" s="1"/>
  <c r="J10" i="1"/>
  <c r="K10" i="1" s="1"/>
  <c r="M9" i="1"/>
  <c r="O9" i="1" s="1"/>
  <c r="O16" i="1" s="1"/>
  <c r="J9" i="1"/>
  <c r="K9" i="1" s="1"/>
  <c r="M16" i="1" l="1"/>
  <c r="K21" i="1"/>
  <c r="K24" i="1"/>
</calcChain>
</file>

<file path=xl/sharedStrings.xml><?xml version="1.0" encoding="utf-8"?>
<sst xmlns="http://schemas.openxmlformats.org/spreadsheetml/2006/main" count="95" uniqueCount="67">
  <si>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</si>
  <si>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</si>
  <si>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</si>
  <si>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</si>
  <si>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</si>
  <si>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</si>
  <si>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</si>
  <si>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</si>
  <si>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</si>
  <si>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</si>
  <si>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</si>
  <si>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</si>
  <si>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</si>
  <si>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</si>
  <si>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</si>
  <si>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</si>
  <si>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Tiekėjo siūlomų prekių  charakteristikos, parametrai, jų reikšmės</t>
  </si>
  <si>
    <t>Tiekėjo siūlomos prekės kodas*</t>
  </si>
  <si>
    <t>Gamintojas</t>
  </si>
  <si>
    <t>Trokarai</t>
  </si>
  <si>
    <t>Troakaras 12 mm</t>
  </si>
  <si>
    <t>Ilgis 100mm, diametras 12 mm. Pagaminti iš permatomo plastiko su stabilumą užtikrinančiu sriegiu. Pravediklis atraumatinis smeigas.
Galvutė kūgio formos, išardoma, su silikonu impregnuotu vožtuvu
praleidžiantys instrumentus 5-12 mm.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</si>
  <si>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1.1</t>
  </si>
  <si>
    <t>1.2</t>
  </si>
  <si>
    <t>Troakaras 11 mm</t>
  </si>
  <si>
    <t>Ilgis 100mm, diametras 11 mm. Pagaminti iš permatomo plastiko. Su stabilumą užtikrinančiu sriegiu. Galvutė kūgio formos, išardoma, su silikonu impregnuotu vožtuvu praleidžiantys instrumentus 5-11 mm..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</si>
  <si>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vnt.</t>
  </si>
  <si>
    <t xml:space="preserve">Preliminarus kiekis 36 mėn. </t>
  </si>
  <si>
    <t>Troakaro kaniulė 11 mm</t>
  </si>
  <si>
    <t>Ilgis 100mm, diametras 11 mm. Pagaminti iš permatomo plastiko su stabilumą užtikrinančiu sriegiu. Galvutė kūgio formos, išardoma, su silikonu impregnuotu vožtuvu praleidžiantys instrumentus 5-11 mm.. Suderinami su CMR Versius instrumentais.</t>
  </si>
  <si>
    <t>1.3</t>
  </si>
  <si>
    <t>1.4</t>
  </si>
  <si>
    <t>Troakarų komplektas 8 mm.</t>
  </si>
  <si>
    <t>Ilgis 100mm, diametras 8 mm. Pagaminti iš permatomo plastiko su stabilumą užtikrinančiu sriegiu. Pravediklis atraumatinis smeigas. Galvutė kūgio formos, išardoma, su silikonu impregnuotu vožtuvu praleidžiantys instrumentus 5-11 mm.. Trokaras (kaniulė su pravedikliu) su papildoma kaniule komplektuojami vienoje sterilioje pakuotėje. Pravediklis atraumatinis, smeigas skaidrus, su plastikiniais sparneliais audinių atskyrimui bei anga vaizdo kamerai, suteikiančia galimybę įvesti troakarą į pilvo ertmę su vizualine kontrole (audinių sluoksniai matomi vaizdo kameros pagalba). Suderinami su CMR Versius instrumentais.</t>
  </si>
  <si>
    <t>1.5</t>
  </si>
  <si>
    <t>Troakaras 8 mm</t>
  </si>
  <si>
    <t xml:space="preserve">Ilgis 100mm, diametras 8 mm. Pagaminti iš permatomo plastiko su stabilumą užtikrinančiu sriegiu. Galvutė kūgio formos, išardoma, su silikonu impregnuotu vožtuvu praleidžiantys instrumentus 5-8 mm.. Pravediklis atraumatinis, smeigas skaidrus, su plastikiniais sparneliais audinių atskyrimui. Suderinami su CMR Versius instrumentais. </t>
  </si>
  <si>
    <t>1.6</t>
  </si>
  <si>
    <t>Trokaro kaniulė 8mm</t>
  </si>
  <si>
    <t>Ilgis 100mm, diametras 8 mm. Pagaminti iš permatomo plastiko su stabilumą užtikrinančiu sriegiu. Galvutė kūgio formos, išardoma, su silikonu impregnuotu vožtuvu praleidžiantys instrumentus 5-8 mm.. Suderinami su CMR Versius instrumentais.</t>
  </si>
  <si>
    <t>1.7</t>
  </si>
  <si>
    <t>Trokarų komplektas 8mm</t>
  </si>
  <si>
    <t xml:space="preserve">Ilgis 100mm, diametras 8 mm. Pagaminti iš permatomo plastiko su stabilumą užtikrinančiu sriegiu. Pravediklis atraumatinis smeigas. Galvutė kūgio formos, išardoma, su silikonu impregnuotu vožtuvu praleidžiantys instrumentus 5-8 mm.. Trokaras (kaniulė su pravedikliu) su papildoma kaniule komplektuojami vienoje sterilioje pakuotėje. Pravediklis atraumatinis, smeigas skaidrus, su plastikiniais sparneliais audinių atskyrimui. Suderinami su CMR Versius instrumentais. </t>
  </si>
  <si>
    <t>Viso 1 p.d.:</t>
  </si>
  <si>
    <t>Standartinis apklotas instrumentų laikymo konsolei</t>
  </si>
  <si>
    <t>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 25mm
Plotis: 325mm ± 25mm
Pagrindo dalies apkloto išmatavimai: 
Ilgis: 800mm ± 25mm
Plotis: 800mm ± 25mm.</t>
  </si>
  <si>
    <t>Ilgas apklotas instrumentų laikymo konsolei</t>
  </si>
  <si>
    <t>Vienkartinis. Supakuotas atskirose steriliose pakuotėse. Apklotas susideda iš dviejų atskirų dalių („rankai“ ir pagrindui), abi dalys persidengia. Apklotas su specialiu uždangalu robotinio  instrumento fiksacijai. Apklotas suderinamas su „Versius“ sistema. „Rankos“ dalies apkloto išmatavimai: 
Ilgis: 1980mm ± 25mm
Plotis: 325mm ± 25mm
Pagrindo dalies apkloto išmatavimai: 
Ilgis: 960mm ± 25mm
Plotis: 800mm ± 25mm.</t>
  </si>
  <si>
    <t>Standartinis apklotas vizualizacijos konsolei</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</si>
  <si>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800mm ± 25mm
Plotis: 800mm ± 25mm.</t>
  </si>
  <si>
    <t>Ilgas apklotas vizualizacijos konsolei</t>
  </si>
  <si>
    <t>Vienkartinis. Supakuotas atskirose steriliose pakuotėse. Apklotas susideda iš dviejų atskirų dalių („rankai“ ir pagrindui), abi dalys persidengia. Apklotas su specialiu uždangalu kameros fiksacijai. Apklotas suderinamas su „Versius“ sistema. „Rankos“ dalies apkloto išmatavimai: 
Ilgis: 1980mm ± 25mm
Plotis: 325mm ± 25mm
Pagrindo dalies apkloto išmatavimai: 
Ilgis: 960mm ± 25mm
Plotis: 800mm ± 25mm.</t>
  </si>
  <si>
    <t>Kameros galvos apklotas</t>
  </si>
  <si>
    <t xml:space="preserve">Vienkartinis. Apklotas suderinamas su „Versius“ sistema. Vientisas apklotas su elastiniu distaliniu galu. Elastinis galas tvirtinamas prie optikos. </t>
  </si>
  <si>
    <t>Izoliacinis priedas-apklotas</t>
  </si>
  <si>
    <t>Vienkartinis. Fiksuojamas distaliniame „rankos“ gale, skirtas instrumentų valdymo daliai uždengti.</t>
  </si>
  <si>
    <t>Apkloto vienkartinė tarpinė-mova</t>
  </si>
  <si>
    <t>Vienkartinio naudojimo mova. 	Skirta naudoti su robotiniu instrumentu- monopolinėmis žirklėmis.</t>
  </si>
  <si>
    <t>Sterilus užvalkalas visam apsauginiam skydui</t>
  </si>
  <si>
    <t>Tinkantis skydams Mavig  OT50001, OT50001V60, OT50001I.
Specialiai sukurtas taip, kad atitiktų tikslią skydo formą su užuolaidėlėmis.
Tinkantis skydui, kurio išmatavimai 90x78 cm (įskaitant užuolaidėles)
Užvalkalas turi elastinę juostelę tvirtinimui ant skydo.
Užvalkalas turi spalvinę žymę, lipduką, žyminti tinkamą uždėjimo vietą ant skydo.
Pateikiama naudojimo instrukcija lietuvių arba anglų kalbomis.</t>
  </si>
  <si>
    <t>3314000-3</t>
  </si>
  <si>
    <t xml:space="preserve"> *Jeigu tiekėjas taiko 0 PVM,  turi patikslinti formules.</t>
  </si>
  <si>
    <t>PVM tarifas ٪*</t>
  </si>
  <si>
    <t>Suma EUR su PVM*</t>
  </si>
  <si>
    <r>
      <rPr>
        <b/>
        <i/>
        <u/>
        <sz val="11"/>
        <color theme="1"/>
        <rFont val="Arial"/>
        <family val="2"/>
        <charset val="186"/>
      </rPr>
      <t xml:space="preserve">PASTABOS: </t>
    </r>
    <r>
      <rPr>
        <sz val="11"/>
        <color theme="1"/>
        <rFont val="Arial"/>
        <family val="2"/>
        <charset val="186"/>
      </rPr>
      <t>1) Komisija, tiekėjo pasiūlymo kainai viršijus SPS 18 punkte nurodytą kainą (atitinkamai pagal pirkimo objekto dalis), tiekėjo pasiūlymo kainą laikys per didelę, nepriimtiną Perkančiajai organizacijai.            2) 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                                                                                                                                                                                                                                                    3) Pasiūlymo kainos bus naudojamos tik pasiūlymų vertinimui ir eilei sudaryti. Sutarties kaina lygi planuojamai pirkimo vertei nurodytai SPS 18 punkte (atitinkamai pagal pirkimo objekto dalis).</t>
    </r>
  </si>
  <si>
    <t>Apsaugos priemonės ir vienkartinės medicinos pagalbos priemonės darbui su robotinės chirurgijos sistema "Versius" (9903)</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</si>
  <si>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Perkančioji organizacija, </t>
    </r>
    <r>
      <rPr>
        <i/>
        <sz val="11"/>
        <rFont val="Arial"/>
        <family val="2"/>
        <charset val="186"/>
      </rPr>
      <t>pasiūlymų vertinimo metu</t>
    </r>
    <r>
      <rPr>
        <sz val="11"/>
        <rFont val="Arial"/>
        <family val="2"/>
        <charset val="186"/>
      </rPr>
      <t xml:space="preserve">, siekdama patikrinti konkretaus tiekėjo prekių atitikimą reikalavimams, </t>
    </r>
    <r>
      <rPr>
        <i/>
        <u/>
        <sz val="11"/>
        <rFont val="Arial"/>
        <family val="2"/>
        <charset val="186"/>
      </rPr>
      <t>gali prašyti</t>
    </r>
    <r>
      <rPr>
        <sz val="11"/>
        <rFont val="Arial"/>
        <family val="2"/>
        <charset val="186"/>
      </rPr>
      <t xml:space="preserve"> Tiekėjo per 5 dabo dienas nuo pašymo raštu tiekėjui pateikimo dienos neatlygintinai </t>
    </r>
    <r>
      <rPr>
        <i/>
        <sz val="11"/>
        <rFont val="Arial"/>
        <family val="2"/>
        <charset val="186"/>
      </rPr>
      <t>pateikti pirkimo objekto pavyzdžius</t>
    </r>
    <r>
      <rPr>
        <sz val="11"/>
        <rFont val="Arial"/>
        <family val="2"/>
        <charset val="186"/>
      </rPr>
      <t xml:space="preserve"> (detaliau SPS 14 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</si>
</sst>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 _€"/>
    <numFmt numFmtId="165" formatCode="#,##0.000"/>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0"/>
      <name val="Times"/>
      <family val="1"/>
    </font>
    <font>
      <b/>
      <sz val="10"/>
      <color theme="1"/>
      <name val="Times"/>
      <family val="1"/>
    </font>
    <font>
      <b/>
      <sz val="10"/>
      <name val="Times"/>
      <family val="1"/>
      <charset val="186"/>
    </font>
    <font>
      <b/>
      <sz val="11"/>
      <color theme="1"/>
      <name val="Calibri"/>
      <family val="2"/>
      <charset val="186"/>
    </font>
    <font>
      <b/>
      <i/>
      <u/>
      <sz val="11"/>
      <color theme="1"/>
      <name val="Arial"/>
      <family val="2"/>
      <charset val="186"/>
    </font>
    <font>
      <i/>
      <sz val="11"/>
      <name val="Arial"/>
      <family val="2"/>
      <charset val="186"/>
    </font>
    <font>
      <i/>
      <u/>
      <sz val="11"/>
      <name val="Arial"/>
      <family val="2"/>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7"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10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10" fillId="0" borderId="9" xfId="1" applyFont="1" applyFill="1" applyBorder="1" applyAlignment="1" applyProtection="1">
      <alignment horizontal="center" vertical="center" wrapText="1"/>
      <protection locked="0"/>
    </xf>
    <xf numFmtId="0" fontId="10" fillId="0" borderId="9" xfId="2" applyFont="1" applyBorder="1" applyAlignment="1" applyProtection="1">
      <alignment horizontal="center" vertical="center" wrapText="1"/>
      <protection locked="0"/>
    </xf>
    <xf numFmtId="0" fontId="10" fillId="0" borderId="10" xfId="1" applyFont="1" applyFill="1" applyBorder="1" applyAlignment="1" applyProtection="1">
      <alignment horizontal="center" vertical="center" wrapText="1"/>
      <protection locked="0"/>
    </xf>
    <xf numFmtId="0" fontId="10" fillId="0" borderId="12" xfId="1" applyFont="1" applyFill="1" applyBorder="1" applyAlignment="1" applyProtection="1">
      <alignment horizontal="center" vertical="center" wrapText="1"/>
      <protection locked="0"/>
    </xf>
    <xf numFmtId="0" fontId="10" fillId="3" borderId="12" xfId="2" applyFont="1" applyFill="1" applyBorder="1" applyAlignment="1" applyProtection="1">
      <alignment horizontal="center" vertical="center" wrapText="1"/>
      <protection locked="0"/>
    </xf>
    <xf numFmtId="0" fontId="10" fillId="0" borderId="12" xfId="2" applyFont="1" applyBorder="1" applyAlignment="1" applyProtection="1">
      <alignment horizontal="center" vertical="center" wrapText="1"/>
      <protection locked="0"/>
    </xf>
    <xf numFmtId="0" fontId="12" fillId="4" borderId="11" xfId="1" applyFont="1" applyFill="1" applyBorder="1" applyAlignment="1" applyProtection="1">
      <alignment horizontal="center" vertical="center" wrapText="1"/>
      <protection locked="0"/>
    </xf>
    <xf numFmtId="0" fontId="5" fillId="0" borderId="14" xfId="2" applyFont="1" applyBorder="1" applyAlignment="1" applyProtection="1">
      <alignment horizontal="center" vertical="top"/>
      <protection locked="0"/>
    </xf>
    <xf numFmtId="0" fontId="5" fillId="0" borderId="15" xfId="2" applyFont="1" applyBorder="1" applyAlignment="1" applyProtection="1">
      <alignment horizontal="center" vertical="top"/>
      <protection locked="0"/>
    </xf>
    <xf numFmtId="2" fontId="8" fillId="0" borderId="15" xfId="3" applyNumberFormat="1" applyFont="1" applyBorder="1" applyAlignment="1" applyProtection="1">
      <alignment horizontal="left" vertical="top"/>
      <protection locked="0"/>
    </xf>
    <xf numFmtId="4" fontId="8" fillId="0" borderId="15" xfId="3" applyNumberFormat="1" applyFont="1" applyBorder="1" applyAlignment="1" applyProtection="1">
      <alignment horizontal="center" vertical="center"/>
      <protection locked="0"/>
    </xf>
    <xf numFmtId="4" fontId="3" fillId="0" borderId="15" xfId="3" applyNumberFormat="1" applyFont="1" applyBorder="1" applyAlignment="1" applyProtection="1">
      <alignment horizontal="center" vertical="center"/>
      <protection locked="0"/>
    </xf>
    <xf numFmtId="0" fontId="5" fillId="0" borderId="0" xfId="2" applyFont="1" applyAlignment="1" applyProtection="1">
      <alignment horizontal="center"/>
      <protection locked="0"/>
    </xf>
    <xf numFmtId="0" fontId="10" fillId="0" borderId="8" xfId="3" applyFont="1" applyBorder="1" applyAlignment="1" applyProtection="1">
      <alignment horizontal="center" vertical="center" wrapText="1"/>
      <protection locked="0"/>
    </xf>
    <xf numFmtId="0" fontId="10" fillId="0" borderId="9" xfId="3" applyFont="1" applyBorder="1" applyAlignment="1" applyProtection="1">
      <alignment horizontal="center" vertical="center" wrapText="1"/>
      <protection locked="0"/>
    </xf>
    <xf numFmtId="2" fontId="10" fillId="0" borderId="9" xfId="3" applyNumberFormat="1" applyFont="1" applyBorder="1" applyAlignment="1" applyProtection="1">
      <alignment horizontal="center" vertical="center" wrapText="1"/>
      <protection locked="0"/>
    </xf>
    <xf numFmtId="0" fontId="11" fillId="4" borderId="12" xfId="0" applyFont="1" applyFill="1" applyBorder="1" applyAlignment="1" applyProtection="1">
      <alignment horizontal="center" vertical="center" wrapText="1"/>
      <protection locked="0"/>
    </xf>
    <xf numFmtId="0" fontId="11" fillId="4" borderId="13" xfId="0" applyFont="1" applyFill="1" applyBorder="1" applyAlignment="1" applyProtection="1">
      <alignment horizontal="center" vertical="center" wrapText="1"/>
      <protection locked="0"/>
    </xf>
    <xf numFmtId="2" fontId="8" fillId="4" borderId="14" xfId="3" applyNumberFormat="1" applyFont="1" applyFill="1" applyBorder="1" applyAlignment="1" applyProtection="1">
      <alignment horizontal="center" vertical="center"/>
      <protection locked="0"/>
    </xf>
    <xf numFmtId="2" fontId="8" fillId="0" borderId="15" xfId="3" applyNumberFormat="1" applyFont="1" applyBorder="1" applyAlignment="1" applyProtection="1">
      <alignment horizontal="center" vertical="center"/>
      <protection locked="0"/>
    </xf>
    <xf numFmtId="2" fontId="8" fillId="3" borderId="15" xfId="3" applyNumberFormat="1" applyFont="1" applyFill="1" applyBorder="1" applyAlignment="1" applyProtection="1">
      <alignment horizontal="center" vertical="center"/>
      <protection locked="0"/>
    </xf>
    <xf numFmtId="1" fontId="8" fillId="4" borderId="15" xfId="3" applyNumberFormat="1" applyFont="1" applyFill="1" applyBorder="1" applyAlignment="1" applyProtection="1">
      <alignment horizontal="left" vertical="top" wrapText="1"/>
      <protection locked="0"/>
    </xf>
    <xf numFmtId="1" fontId="8" fillId="4" borderId="16" xfId="3" applyNumberFormat="1" applyFont="1" applyFill="1" applyBorder="1" applyAlignment="1" applyProtection="1">
      <alignment horizontal="left" vertical="top" wrapText="1"/>
      <protection locked="0"/>
    </xf>
    <xf numFmtId="1" fontId="8" fillId="3" borderId="15" xfId="3" applyNumberFormat="1" applyFont="1" applyFill="1" applyBorder="1" applyAlignment="1" applyProtection="1">
      <alignment horizontal="center" vertical="center"/>
      <protection locked="0"/>
    </xf>
    <xf numFmtId="1" fontId="8" fillId="4" borderId="15" xfId="3" applyNumberFormat="1" applyFont="1" applyFill="1" applyBorder="1" applyAlignment="1" applyProtection="1">
      <alignment horizontal="left" vertical="top"/>
      <protection locked="0"/>
    </xf>
    <xf numFmtId="1" fontId="8" fillId="4" borderId="16" xfId="3" applyNumberFormat="1" applyFont="1" applyFill="1" applyBorder="1" applyAlignment="1" applyProtection="1">
      <alignment horizontal="left" vertical="top"/>
      <protection locked="0"/>
    </xf>
    <xf numFmtId="2" fontId="3" fillId="4" borderId="14" xfId="3" applyNumberFormat="1" applyFont="1" applyFill="1" applyBorder="1" applyAlignment="1" applyProtection="1">
      <alignment horizontal="center" vertical="center"/>
      <protection locked="0"/>
    </xf>
    <xf numFmtId="2" fontId="8" fillId="4" borderId="15" xfId="2" applyNumberFormat="1" applyFont="1" applyFill="1" applyBorder="1" applyAlignment="1" applyProtection="1">
      <alignment horizontal="left" vertical="top"/>
      <protection locked="0"/>
    </xf>
    <xf numFmtId="2" fontId="8" fillId="4" borderId="16" xfId="2" applyNumberFormat="1" applyFont="1" applyFill="1" applyBorder="1" applyAlignment="1" applyProtection="1">
      <alignment horizontal="left" vertical="top"/>
      <protection locked="0"/>
    </xf>
    <xf numFmtId="1" fontId="8" fillId="4" borderId="15" xfId="2" applyNumberFormat="1" applyFont="1" applyFill="1" applyBorder="1" applyAlignment="1" applyProtection="1">
      <alignment horizontal="left" vertical="top" wrapText="1"/>
      <protection locked="0"/>
    </xf>
    <xf numFmtId="1" fontId="8" fillId="4" borderId="16" xfId="2" applyNumberFormat="1" applyFont="1" applyFill="1" applyBorder="1" applyAlignment="1" applyProtection="1">
      <alignment horizontal="left" vertical="top" wrapText="1"/>
      <protection locked="0"/>
    </xf>
    <xf numFmtId="1" fontId="8" fillId="4" borderId="15" xfId="2" applyNumberFormat="1" applyFont="1" applyFill="1" applyBorder="1" applyAlignment="1" applyProtection="1">
      <alignment horizontal="left" vertical="top"/>
      <protection locked="0"/>
    </xf>
    <xf numFmtId="1" fontId="8" fillId="4" borderId="16" xfId="2" applyNumberFormat="1" applyFont="1" applyFill="1" applyBorder="1" applyAlignment="1" applyProtection="1">
      <alignment horizontal="left" vertical="top"/>
      <protection locked="0"/>
    </xf>
    <xf numFmtId="4" fontId="5" fillId="0" borderId="0" xfId="2" applyNumberFormat="1" applyFont="1" applyProtection="1">
      <protection locked="0"/>
    </xf>
    <xf numFmtId="0" fontId="5" fillId="0" borderId="14" xfId="2" applyFont="1" applyBorder="1" applyAlignment="1" applyProtection="1">
      <alignment horizontal="center" vertical="top"/>
    </xf>
    <xf numFmtId="0" fontId="5" fillId="0" borderId="15" xfId="2" applyFont="1" applyBorder="1" applyAlignment="1" applyProtection="1">
      <alignment horizontal="center" vertical="top"/>
    </xf>
    <xf numFmtId="2" fontId="8" fillId="0" borderId="15" xfId="3" applyNumberFormat="1" applyFont="1" applyBorder="1" applyAlignment="1" applyProtection="1">
      <alignment horizontal="left" vertical="top" wrapText="1"/>
    </xf>
    <xf numFmtId="2" fontId="8" fillId="0" borderId="15" xfId="3" applyNumberFormat="1" applyFont="1" applyBorder="1" applyAlignment="1" applyProtection="1">
      <alignment horizontal="left" vertical="top"/>
    </xf>
    <xf numFmtId="2" fontId="8" fillId="0" borderId="15" xfId="3" applyNumberFormat="1" applyFont="1" applyBorder="1" applyAlignment="1" applyProtection="1">
      <alignment horizontal="center" vertical="center" wrapText="1"/>
    </xf>
    <xf numFmtId="1" fontId="8" fillId="0" borderId="15" xfId="3" applyNumberFormat="1" applyFont="1" applyBorder="1" applyAlignment="1" applyProtection="1">
      <alignment horizontal="center" vertical="center" wrapText="1"/>
    </xf>
    <xf numFmtId="4" fontId="8" fillId="0" borderId="15" xfId="3" applyNumberFormat="1" applyFont="1" applyBorder="1" applyAlignment="1" applyProtection="1">
      <alignment horizontal="center" vertical="center" wrapText="1"/>
    </xf>
    <xf numFmtId="164" fontId="8" fillId="0" borderId="15" xfId="3" applyNumberFormat="1" applyFont="1" applyBorder="1" applyAlignment="1" applyProtection="1">
      <alignment horizontal="center" vertical="center" wrapText="1"/>
    </xf>
    <xf numFmtId="2" fontId="8" fillId="0" borderId="16" xfId="3" applyNumberFormat="1" applyFont="1" applyBorder="1" applyAlignment="1" applyProtection="1">
      <alignment horizontal="center" vertical="center"/>
    </xf>
    <xf numFmtId="4" fontId="8" fillId="0" borderId="15" xfId="1" applyNumberFormat="1" applyFont="1" applyFill="1" applyBorder="1" applyAlignment="1" applyProtection="1">
      <alignment horizontal="center" vertical="center"/>
    </xf>
    <xf numFmtId="0" fontId="8" fillId="0" borderId="15" xfId="3" applyFont="1" applyBorder="1" applyAlignment="1" applyProtection="1">
      <alignment horizontal="left" vertical="top" wrapText="1"/>
    </xf>
    <xf numFmtId="1" fontId="8" fillId="0" borderId="15" xfId="3" applyNumberFormat="1" applyFont="1" applyBorder="1" applyAlignment="1" applyProtection="1">
      <alignment horizontal="center" vertical="center"/>
    </xf>
    <xf numFmtId="4" fontId="8" fillId="0" borderId="15" xfId="3" applyNumberFormat="1" applyFont="1" applyBorder="1" applyAlignment="1" applyProtection="1">
      <alignment horizontal="center" vertical="center"/>
    </xf>
    <xf numFmtId="0" fontId="8" fillId="0" borderId="15" xfId="3" applyFont="1" applyBorder="1" applyAlignment="1" applyProtection="1">
      <alignment horizontal="left" wrapText="1"/>
    </xf>
    <xf numFmtId="0" fontId="8" fillId="0" borderId="15" xfId="3" applyFont="1" applyBorder="1" applyAlignment="1" applyProtection="1">
      <alignment vertical="top" wrapText="1"/>
    </xf>
    <xf numFmtId="2" fontId="8" fillId="0" borderId="15" xfId="4" applyNumberFormat="1" applyFont="1" applyBorder="1" applyAlignment="1" applyProtection="1">
      <alignment horizontal="left" vertical="top" wrapText="1"/>
    </xf>
    <xf numFmtId="2" fontId="8" fillId="0" borderId="15" xfId="4" applyNumberFormat="1" applyFont="1" applyBorder="1" applyAlignment="1" applyProtection="1">
      <alignment horizontal="left" vertical="top"/>
    </xf>
    <xf numFmtId="2" fontId="8" fillId="0" borderId="15" xfId="4" applyNumberFormat="1" applyFont="1" applyBorder="1" applyAlignment="1" applyProtection="1">
      <alignment horizontal="center" vertical="center" wrapText="1"/>
    </xf>
    <xf numFmtId="1" fontId="8" fillId="0" borderId="15" xfId="4" applyNumberFormat="1" applyFont="1" applyBorder="1" applyAlignment="1" applyProtection="1">
      <alignment horizontal="center" vertical="center" wrapText="1"/>
    </xf>
    <xf numFmtId="4" fontId="8" fillId="0" borderId="15" xfId="4" applyNumberFormat="1" applyFont="1" applyBorder="1" applyAlignment="1" applyProtection="1">
      <alignment horizontal="center" vertical="center" wrapText="1"/>
    </xf>
    <xf numFmtId="2" fontId="8" fillId="0" borderId="15" xfId="2" applyNumberFormat="1" applyFont="1" applyBorder="1" applyAlignment="1" applyProtection="1">
      <alignment horizontal="left" vertical="top" wrapText="1"/>
    </xf>
    <xf numFmtId="2" fontId="8" fillId="0" borderId="15" xfId="2" applyNumberFormat="1" applyFont="1" applyBorder="1" applyAlignment="1" applyProtection="1">
      <alignment horizontal="center" vertical="center" wrapText="1"/>
    </xf>
    <xf numFmtId="1" fontId="8" fillId="0" borderId="15" xfId="2" applyNumberFormat="1" applyFont="1" applyBorder="1" applyAlignment="1" applyProtection="1">
      <alignment horizontal="center" vertical="center" wrapText="1"/>
    </xf>
    <xf numFmtId="165" fontId="8" fillId="0" borderId="15" xfId="2" applyNumberFormat="1" applyFont="1" applyBorder="1" applyAlignment="1" applyProtection="1">
      <alignment horizontal="center" vertical="center"/>
    </xf>
    <xf numFmtId="1" fontId="8" fillId="0" borderId="15" xfId="2" applyNumberFormat="1" applyFont="1" applyBorder="1" applyAlignment="1" applyProtection="1">
      <alignment horizontal="center" vertical="center"/>
    </xf>
    <xf numFmtId="165" fontId="8" fillId="0" borderId="15" xfId="5" applyNumberFormat="1" applyFont="1" applyFill="1" applyBorder="1" applyAlignment="1" applyProtection="1">
      <alignment horizontal="center" vertical="center" wrapText="1"/>
    </xf>
    <xf numFmtId="0" fontId="8" fillId="0" borderId="15" xfId="6" applyFont="1" applyBorder="1" applyAlignment="1" applyProtection="1">
      <alignment vertical="top" wrapText="1"/>
    </xf>
    <xf numFmtId="0" fontId="8" fillId="0" borderId="15" xfId="6" applyFont="1" applyBorder="1" applyAlignment="1" applyProtection="1">
      <alignment horizontal="center" vertical="center" wrapText="1"/>
    </xf>
    <xf numFmtId="1" fontId="8" fillId="0" borderId="15" xfId="6" applyNumberFormat="1" applyFont="1" applyBorder="1" applyAlignment="1" applyProtection="1">
      <alignment horizontal="center" vertical="center" wrapText="1"/>
    </xf>
    <xf numFmtId="2" fontId="8" fillId="0" borderId="15" xfId="6" applyNumberFormat="1" applyFont="1" applyBorder="1" applyAlignment="1" applyProtection="1">
      <alignment horizontal="center" vertical="center" wrapText="1"/>
    </xf>
    <xf numFmtId="0" fontId="8" fillId="0" borderId="15" xfId="6" applyFont="1" applyBorder="1" applyAlignment="1" applyProtection="1">
      <alignment horizontal="left" vertical="top" wrapText="1"/>
    </xf>
    <xf numFmtId="4" fontId="3" fillId="0" borderId="15" xfId="3" applyNumberFormat="1" applyFont="1" applyBorder="1" applyAlignment="1" applyProtection="1">
      <alignment horizontal="center" vertical="center"/>
    </xf>
    <xf numFmtId="0" fontId="5" fillId="0" borderId="17" xfId="2" applyFont="1" applyBorder="1" applyAlignment="1" applyProtection="1">
      <alignment horizontal="center"/>
      <protection locked="0"/>
    </xf>
    <xf numFmtId="2" fontId="8" fillId="0" borderId="15" xfId="3" applyNumberFormat="1" applyFont="1" applyBorder="1" applyAlignment="1" applyProtection="1">
      <alignment horizontal="left" vertical="top" wrapText="1"/>
      <protection locked="0"/>
    </xf>
    <xf numFmtId="2" fontId="8" fillId="0" borderId="15" xfId="3" applyNumberFormat="1" applyFont="1" applyBorder="1" applyAlignment="1" applyProtection="1">
      <alignment horizontal="center" vertical="center" wrapText="1"/>
      <protection locked="0"/>
    </xf>
    <xf numFmtId="1" fontId="8" fillId="0" borderId="15" xfId="3" applyNumberFormat="1" applyFont="1" applyBorder="1" applyAlignment="1" applyProtection="1">
      <alignment horizontal="center" vertical="center" wrapText="1"/>
      <protection locked="0"/>
    </xf>
    <xf numFmtId="4" fontId="8" fillId="0" borderId="15" xfId="3" applyNumberFormat="1" applyFont="1" applyBorder="1" applyAlignment="1" applyProtection="1">
      <alignment horizontal="center" vertical="center" wrapText="1"/>
      <protection locked="0"/>
    </xf>
    <xf numFmtId="164" fontId="8" fillId="0" borderId="15" xfId="3" applyNumberFormat="1" applyFont="1" applyBorder="1" applyAlignment="1" applyProtection="1">
      <alignment horizontal="center" vertical="center" wrapText="1"/>
      <protection locked="0"/>
    </xf>
    <xf numFmtId="2" fontId="8" fillId="0" borderId="16" xfId="3" applyNumberFormat="1" applyFont="1" applyBorder="1" applyAlignment="1" applyProtection="1">
      <alignment horizontal="center" vertical="center"/>
      <protection locked="0"/>
    </xf>
    <xf numFmtId="0" fontId="5" fillId="0" borderId="1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9" xfId="2" applyFont="1" applyBorder="1" applyAlignment="1" applyProtection="1">
      <alignment horizontal="left" vertical="top" wrapText="1"/>
      <protection locked="0"/>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0" fontId="9" fillId="0" borderId="5" xfId="2" applyFont="1" applyBorder="1" applyAlignment="1" applyProtection="1">
      <alignment horizontal="center"/>
      <protection locked="0"/>
    </xf>
    <xf numFmtId="0" fontId="9" fillId="0" borderId="6" xfId="2" applyFont="1" applyBorder="1" applyAlignment="1" applyProtection="1">
      <alignment horizontal="center"/>
      <protection locked="0"/>
    </xf>
    <xf numFmtId="0" fontId="9" fillId="0" borderId="7" xfId="2" applyFont="1" applyBorder="1" applyAlignment="1" applyProtection="1">
      <alignment horizontal="center"/>
      <protection locked="0"/>
    </xf>
    <xf numFmtId="2" fontId="8" fillId="0" borderId="2" xfId="2" applyNumberFormat="1" applyFont="1" applyBorder="1" applyAlignment="1" applyProtection="1">
      <alignment horizontal="left" vertical="top" wrapText="1"/>
    </xf>
    <xf numFmtId="2" fontId="8" fillId="0" borderId="3" xfId="2" applyNumberFormat="1" applyFont="1" applyBorder="1" applyAlignment="1" applyProtection="1">
      <alignment horizontal="left" vertical="top" wrapText="1"/>
    </xf>
    <xf numFmtId="0" fontId="3" fillId="0" borderId="2" xfId="3" applyFont="1" applyBorder="1" applyAlignment="1" applyProtection="1">
      <alignment horizontal="right" vertical="top" wrapText="1"/>
    </xf>
    <xf numFmtId="0" fontId="3" fillId="0" borderId="3" xfId="3" applyFont="1" applyBorder="1" applyAlignment="1" applyProtection="1">
      <alignment horizontal="right" vertical="top" wrapText="1"/>
    </xf>
    <xf numFmtId="0" fontId="3" fillId="0" borderId="4" xfId="3" applyFont="1" applyBorder="1" applyAlignment="1" applyProtection="1">
      <alignment horizontal="right" vertical="top" wrapText="1"/>
    </xf>
    <xf numFmtId="2" fontId="3" fillId="3" borderId="15" xfId="3" applyNumberFormat="1" applyFont="1" applyFill="1" applyBorder="1" applyAlignment="1" applyProtection="1">
      <alignment horizontal="center" vertical="center"/>
    </xf>
    <xf numFmtId="1" fontId="8" fillId="4" borderId="15" xfId="3" applyNumberFormat="1" applyFont="1" applyFill="1" applyBorder="1" applyAlignment="1" applyProtection="1">
      <alignment horizontal="left" vertical="top"/>
    </xf>
    <xf numFmtId="1" fontId="8" fillId="4" borderId="16" xfId="3" applyNumberFormat="1" applyFont="1" applyFill="1" applyBorder="1" applyAlignment="1" applyProtection="1">
      <alignment horizontal="left" vertical="top"/>
    </xf>
    <xf numFmtId="0" fontId="5" fillId="0" borderId="0" xfId="2" applyFont="1" applyAlignment="1" applyProtection="1">
      <alignment vertical="top"/>
    </xf>
    <xf numFmtId="0" fontId="5" fillId="0" borderId="0" xfId="2" applyFont="1" applyProtection="1"/>
  </cellXfs>
  <cellStyles count="7">
    <cellStyle name="Comma 2 2" xfId="5" xr:uid="{128C75CE-11B5-49C2-84B2-652FA166B3B6}"/>
    <cellStyle name="Geras" xfId="1" builtinId="26"/>
    <cellStyle name="Įprastas" xfId="0" builtinId="0"/>
    <cellStyle name="Normal 14 2 3 2" xfId="4" xr:uid="{3DD1524E-D72A-4A6B-8F01-F5339B1C23C3}"/>
    <cellStyle name="Normal 26 2" xfId="3" xr:uid="{AD2F4CF9-6A77-4F5B-8098-F2E35C49B280}"/>
    <cellStyle name="Normal 60" xfId="2" xr:uid="{BD273976-FD92-4B82-8DB4-F1026B4C4F28}"/>
    <cellStyle name="Normal 67" xfId="6" xr:uid="{617EF918-E60B-4AB9-9F10-E0CCF0923C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877F6-8E8D-499E-AB5C-D07A78878B9C}">
  <dimension ref="A1:T27"/>
  <sheetViews>
    <sheetView tabSelected="1" zoomScale="84" zoomScaleNormal="84" workbookViewId="0">
      <selection activeCell="J10" sqref="J10"/>
    </sheetView>
  </sheetViews>
  <sheetFormatPr defaultColWidth="9.109375" defaultRowHeight="13.8" x14ac:dyDescent="0.25"/>
  <cols>
    <col min="1" max="1" width="8.33203125" style="7" customWidth="1"/>
    <col min="2" max="2" width="13.88671875" style="7" customWidth="1"/>
    <col min="3" max="3" width="22.109375" style="7" customWidth="1"/>
    <col min="4" max="4" width="13.33203125" style="7" customWidth="1"/>
    <col min="5" max="5" width="58.44140625" style="7" customWidth="1"/>
    <col min="6" max="6" width="10.6640625" style="21" customWidth="1"/>
    <col min="7" max="7" width="14" style="7" customWidth="1"/>
    <col min="8" max="8" width="11.33203125" style="21" customWidth="1"/>
    <col min="9" max="9" width="9.6640625" style="7" customWidth="1"/>
    <col min="10" max="10" width="14.44140625" style="21" customWidth="1"/>
    <col min="11" max="12" width="13.88671875" style="21" customWidth="1"/>
    <col min="13" max="13" width="13.44140625" style="21" customWidth="1"/>
    <col min="14" max="14" width="10.33203125" style="21" customWidth="1"/>
    <col min="15" max="15" width="14.88671875" style="21" customWidth="1"/>
    <col min="16" max="16" width="25.88671875" style="21" customWidth="1"/>
    <col min="17" max="17" width="18.44140625" style="21" customWidth="1"/>
    <col min="18" max="18" width="16" style="21" customWidth="1"/>
    <col min="19" max="19" width="24" style="6" customWidth="1"/>
    <col min="20" max="20" width="20" style="7" customWidth="1"/>
    <col min="21" max="21" width="37.33203125" style="7" customWidth="1"/>
    <col min="22" max="16384" width="9.109375" style="7"/>
  </cols>
  <sheetData>
    <row r="1" spans="1:20" ht="13.5" customHeight="1" x14ac:dyDescent="0.25">
      <c r="A1" s="1" t="s">
        <v>0</v>
      </c>
      <c r="B1" s="1"/>
      <c r="C1" s="2"/>
      <c r="D1" s="2"/>
      <c r="E1" s="3"/>
      <c r="F1" s="3"/>
      <c r="G1" s="4"/>
      <c r="H1" s="5"/>
      <c r="I1" s="5"/>
      <c r="J1" s="6"/>
      <c r="K1" s="7"/>
      <c r="L1" s="7"/>
      <c r="M1" s="7"/>
      <c r="N1" s="7"/>
      <c r="O1" s="7"/>
      <c r="P1" s="7"/>
      <c r="Q1" s="7"/>
      <c r="R1" s="7"/>
      <c r="S1" s="7"/>
    </row>
    <row r="2" spans="1:20" s="8" customFormat="1" ht="15.6" x14ac:dyDescent="0.25">
      <c r="A2" s="88" t="s">
        <v>1</v>
      </c>
      <c r="B2" s="88"/>
      <c r="C2" s="88"/>
      <c r="D2" s="88"/>
      <c r="E2" s="88"/>
      <c r="F2" s="88"/>
      <c r="G2" s="88"/>
      <c r="H2" s="88"/>
      <c r="I2" s="88"/>
      <c r="J2" s="88"/>
      <c r="K2" s="88"/>
      <c r="L2" s="88"/>
      <c r="M2" s="88"/>
      <c r="N2" s="88"/>
      <c r="O2" s="88"/>
      <c r="P2" s="88"/>
      <c r="Q2" s="88"/>
      <c r="R2" s="88"/>
    </row>
    <row r="3" spans="1:20" s="8" customFormat="1" ht="15.6" x14ac:dyDescent="0.25">
      <c r="A3" s="89" t="s">
        <v>65</v>
      </c>
      <c r="B3" s="89"/>
      <c r="C3" s="89"/>
      <c r="D3" s="89"/>
      <c r="E3" s="89"/>
      <c r="F3" s="89"/>
      <c r="G3" s="89"/>
      <c r="H3" s="89"/>
      <c r="I3" s="89"/>
      <c r="J3" s="89"/>
      <c r="K3" s="89"/>
      <c r="L3" s="89"/>
      <c r="M3" s="89"/>
      <c r="N3" s="89"/>
      <c r="O3" s="89"/>
      <c r="P3" s="89"/>
      <c r="Q3" s="89"/>
      <c r="R3" s="89"/>
    </row>
    <row r="4" spans="1:20" ht="154.5" customHeight="1" x14ac:dyDescent="0.25">
      <c r="A4" s="93" t="s">
        <v>66</v>
      </c>
      <c r="B4" s="94"/>
      <c r="C4" s="94"/>
      <c r="D4" s="94"/>
      <c r="E4" s="94"/>
      <c r="F4" s="94"/>
      <c r="G4" s="94"/>
      <c r="H4" s="94"/>
      <c r="I4" s="94"/>
      <c r="J4" s="94"/>
      <c r="K4" s="94"/>
      <c r="L4" s="94"/>
      <c r="M4" s="94"/>
      <c r="N4" s="94"/>
      <c r="O4" s="94"/>
      <c r="P4" s="94"/>
      <c r="Q4" s="94"/>
      <c r="R4" s="94"/>
      <c r="S4" s="7"/>
    </row>
    <row r="5" spans="1:20" ht="14.4" thickBot="1" x14ac:dyDescent="0.3">
      <c r="E5" s="21"/>
      <c r="G5" s="21"/>
      <c r="I5" s="21"/>
      <c r="S5" s="7"/>
    </row>
    <row r="6" spans="1:20" ht="16.2" thickBot="1" x14ac:dyDescent="0.35">
      <c r="A6" s="90" t="s">
        <v>2</v>
      </c>
      <c r="B6" s="91"/>
      <c r="C6" s="91"/>
      <c r="D6" s="91"/>
      <c r="E6" s="91"/>
      <c r="F6" s="91"/>
      <c r="G6" s="91"/>
      <c r="H6" s="91"/>
      <c r="I6" s="91"/>
      <c r="J6" s="91"/>
      <c r="K6" s="91"/>
      <c r="L6" s="90" t="s">
        <v>3</v>
      </c>
      <c r="M6" s="91"/>
      <c r="N6" s="91"/>
      <c r="O6" s="91"/>
      <c r="P6" s="91"/>
      <c r="Q6" s="91"/>
      <c r="R6" s="92"/>
      <c r="S6" s="7"/>
    </row>
    <row r="7" spans="1:20" ht="52.8" x14ac:dyDescent="0.25">
      <c r="A7" s="22" t="s">
        <v>4</v>
      </c>
      <c r="B7" s="23" t="s">
        <v>5</v>
      </c>
      <c r="C7" s="23" t="s">
        <v>6</v>
      </c>
      <c r="D7" s="23" t="s">
        <v>7</v>
      </c>
      <c r="E7" s="23" t="s">
        <v>8</v>
      </c>
      <c r="F7" s="23" t="s">
        <v>9</v>
      </c>
      <c r="G7" s="24" t="s">
        <v>27</v>
      </c>
      <c r="H7" s="9" t="s">
        <v>10</v>
      </c>
      <c r="I7" s="10" t="s">
        <v>11</v>
      </c>
      <c r="J7" s="9" t="s">
        <v>12</v>
      </c>
      <c r="K7" s="11" t="s">
        <v>13</v>
      </c>
      <c r="L7" s="15" t="s">
        <v>14</v>
      </c>
      <c r="M7" s="12" t="s">
        <v>15</v>
      </c>
      <c r="N7" s="13" t="s">
        <v>62</v>
      </c>
      <c r="O7" s="14" t="s">
        <v>63</v>
      </c>
      <c r="P7" s="25" t="s">
        <v>16</v>
      </c>
      <c r="Q7" s="25" t="s">
        <v>17</v>
      </c>
      <c r="R7" s="26" t="s">
        <v>18</v>
      </c>
      <c r="S7" s="7"/>
    </row>
    <row r="8" spans="1:20" x14ac:dyDescent="0.25">
      <c r="A8" s="16">
        <v>1</v>
      </c>
      <c r="B8" s="17"/>
      <c r="C8" s="76" t="s">
        <v>19</v>
      </c>
      <c r="D8" s="18"/>
      <c r="E8" s="76"/>
      <c r="F8" s="77"/>
      <c r="G8" s="78"/>
      <c r="H8" s="79"/>
      <c r="I8" s="80"/>
      <c r="J8" s="79"/>
      <c r="K8" s="81"/>
      <c r="L8" s="27"/>
      <c r="M8" s="28"/>
      <c r="N8" s="29"/>
      <c r="O8" s="28"/>
      <c r="P8" s="30"/>
      <c r="Q8" s="30"/>
      <c r="R8" s="31"/>
      <c r="T8" s="6"/>
    </row>
    <row r="9" spans="1:20" ht="184.2" customHeight="1" x14ac:dyDescent="0.25">
      <c r="A9" s="43" t="s">
        <v>22</v>
      </c>
      <c r="B9" s="44"/>
      <c r="C9" s="45" t="s">
        <v>20</v>
      </c>
      <c r="D9" s="46" t="s">
        <v>60</v>
      </c>
      <c r="E9" s="45" t="s">
        <v>21</v>
      </c>
      <c r="F9" s="47" t="s">
        <v>26</v>
      </c>
      <c r="G9" s="48">
        <v>150</v>
      </c>
      <c r="H9" s="49">
        <v>39.799999999999997</v>
      </c>
      <c r="I9" s="50">
        <v>5</v>
      </c>
      <c r="J9" s="49">
        <f t="shared" ref="J9:J24" si="0">+H9*G9</f>
        <v>5970</v>
      </c>
      <c r="K9" s="51">
        <f t="shared" ref="K9:K24" si="1">+J9*(1+I9/100)</f>
        <v>6268.5</v>
      </c>
      <c r="L9" s="27"/>
      <c r="M9" s="55">
        <f t="shared" ref="M9:M24" si="2">+L9*G9</f>
        <v>0</v>
      </c>
      <c r="N9" s="32">
        <v>5</v>
      </c>
      <c r="O9" s="19">
        <f>M9*1.05</f>
        <v>0</v>
      </c>
      <c r="P9" s="30"/>
      <c r="Q9" s="30"/>
      <c r="R9" s="31"/>
      <c r="T9" s="6"/>
    </row>
    <row r="10" spans="1:20" ht="150" customHeight="1" x14ac:dyDescent="0.25">
      <c r="A10" s="43" t="s">
        <v>23</v>
      </c>
      <c r="B10" s="44"/>
      <c r="C10" s="45" t="s">
        <v>24</v>
      </c>
      <c r="D10" s="46" t="s">
        <v>60</v>
      </c>
      <c r="E10" s="45" t="s">
        <v>25</v>
      </c>
      <c r="F10" s="47" t="s">
        <v>26</v>
      </c>
      <c r="G10" s="48">
        <v>500</v>
      </c>
      <c r="H10" s="49">
        <v>39.799999999999997</v>
      </c>
      <c r="I10" s="50">
        <v>5</v>
      </c>
      <c r="J10" s="49">
        <f t="shared" si="0"/>
        <v>19900</v>
      </c>
      <c r="K10" s="51">
        <f t="shared" si="1"/>
        <v>20895</v>
      </c>
      <c r="L10" s="27"/>
      <c r="M10" s="55">
        <f t="shared" si="2"/>
        <v>0</v>
      </c>
      <c r="N10" s="32">
        <v>5</v>
      </c>
      <c r="O10" s="19">
        <f t="shared" ref="O10:O15" si="3">M10*1.05</f>
        <v>0</v>
      </c>
      <c r="P10" s="30"/>
      <c r="Q10" s="30"/>
      <c r="R10" s="31"/>
      <c r="T10" s="6"/>
    </row>
    <row r="11" spans="1:20" ht="96" customHeight="1" x14ac:dyDescent="0.25">
      <c r="A11" s="43" t="s">
        <v>30</v>
      </c>
      <c r="B11" s="44"/>
      <c r="C11" s="45" t="s">
        <v>28</v>
      </c>
      <c r="D11" s="46" t="s">
        <v>60</v>
      </c>
      <c r="E11" s="45" t="s">
        <v>29</v>
      </c>
      <c r="F11" s="47" t="s">
        <v>26</v>
      </c>
      <c r="G11" s="48">
        <v>150</v>
      </c>
      <c r="H11" s="49">
        <v>19.8</v>
      </c>
      <c r="I11" s="50">
        <v>5</v>
      </c>
      <c r="J11" s="49">
        <f t="shared" si="0"/>
        <v>2970</v>
      </c>
      <c r="K11" s="51">
        <f t="shared" si="1"/>
        <v>3118.5</v>
      </c>
      <c r="L11" s="27"/>
      <c r="M11" s="55">
        <f t="shared" si="2"/>
        <v>0</v>
      </c>
      <c r="N11" s="32">
        <v>5</v>
      </c>
      <c r="O11" s="19">
        <f t="shared" si="3"/>
        <v>0</v>
      </c>
      <c r="P11" s="30"/>
      <c r="Q11" s="30"/>
      <c r="R11" s="31"/>
      <c r="T11" s="6"/>
    </row>
    <row r="12" spans="1:20" ht="181.2" customHeight="1" x14ac:dyDescent="0.25">
      <c r="A12" s="43" t="s">
        <v>31</v>
      </c>
      <c r="B12" s="44"/>
      <c r="C12" s="45" t="s">
        <v>32</v>
      </c>
      <c r="D12" s="46" t="s">
        <v>60</v>
      </c>
      <c r="E12" s="45" t="s">
        <v>33</v>
      </c>
      <c r="F12" s="47" t="s">
        <v>26</v>
      </c>
      <c r="G12" s="48">
        <v>150</v>
      </c>
      <c r="H12" s="52">
        <v>55</v>
      </c>
      <c r="I12" s="50">
        <v>5</v>
      </c>
      <c r="J12" s="49">
        <f t="shared" si="0"/>
        <v>8250</v>
      </c>
      <c r="K12" s="51">
        <f t="shared" si="1"/>
        <v>8662.5</v>
      </c>
      <c r="L12" s="27"/>
      <c r="M12" s="55">
        <f t="shared" si="2"/>
        <v>0</v>
      </c>
      <c r="N12" s="32">
        <v>5</v>
      </c>
      <c r="O12" s="19">
        <f t="shared" si="3"/>
        <v>0</v>
      </c>
      <c r="P12" s="33"/>
      <c r="Q12" s="33"/>
      <c r="R12" s="34"/>
      <c r="T12" s="6"/>
    </row>
    <row r="13" spans="1:20" ht="107.4" customHeight="1" x14ac:dyDescent="0.25">
      <c r="A13" s="43" t="s">
        <v>34</v>
      </c>
      <c r="B13" s="44"/>
      <c r="C13" s="53" t="s">
        <v>35</v>
      </c>
      <c r="D13" s="46" t="s">
        <v>60</v>
      </c>
      <c r="E13" s="53" t="s">
        <v>36</v>
      </c>
      <c r="F13" s="47" t="s">
        <v>26</v>
      </c>
      <c r="G13" s="54">
        <v>300</v>
      </c>
      <c r="H13" s="55">
        <v>39.799999999999997</v>
      </c>
      <c r="I13" s="50">
        <v>5</v>
      </c>
      <c r="J13" s="49">
        <f t="shared" si="0"/>
        <v>11940</v>
      </c>
      <c r="K13" s="51">
        <f t="shared" si="1"/>
        <v>12537</v>
      </c>
      <c r="L13" s="27"/>
      <c r="M13" s="55">
        <f t="shared" si="2"/>
        <v>0</v>
      </c>
      <c r="N13" s="32">
        <v>5</v>
      </c>
      <c r="O13" s="19">
        <f t="shared" si="3"/>
        <v>0</v>
      </c>
      <c r="P13" s="33"/>
      <c r="Q13" s="33"/>
      <c r="R13" s="34"/>
      <c r="T13" s="6"/>
    </row>
    <row r="14" spans="1:20" ht="83.4" customHeight="1" x14ac:dyDescent="0.25">
      <c r="A14" s="43" t="s">
        <v>37</v>
      </c>
      <c r="B14" s="44"/>
      <c r="C14" s="56" t="s">
        <v>38</v>
      </c>
      <c r="D14" s="46" t="s">
        <v>60</v>
      </c>
      <c r="E14" s="53" t="s">
        <v>39</v>
      </c>
      <c r="F14" s="47" t="s">
        <v>26</v>
      </c>
      <c r="G14" s="54">
        <v>500</v>
      </c>
      <c r="H14" s="55">
        <v>19.8</v>
      </c>
      <c r="I14" s="50">
        <v>5</v>
      </c>
      <c r="J14" s="49">
        <f t="shared" si="0"/>
        <v>9900</v>
      </c>
      <c r="K14" s="51">
        <f t="shared" si="1"/>
        <v>10395</v>
      </c>
      <c r="L14" s="27"/>
      <c r="M14" s="55">
        <f t="shared" si="2"/>
        <v>0</v>
      </c>
      <c r="N14" s="32">
        <v>5</v>
      </c>
      <c r="O14" s="19">
        <f t="shared" si="3"/>
        <v>0</v>
      </c>
      <c r="P14" s="33"/>
      <c r="Q14" s="33"/>
      <c r="R14" s="34"/>
      <c r="T14" s="6"/>
    </row>
    <row r="15" spans="1:20" ht="137.4" customHeight="1" x14ac:dyDescent="0.25">
      <c r="A15" s="43" t="s">
        <v>40</v>
      </c>
      <c r="B15" s="44"/>
      <c r="C15" s="53" t="s">
        <v>41</v>
      </c>
      <c r="D15" s="46" t="s">
        <v>60</v>
      </c>
      <c r="E15" s="53" t="s">
        <v>42</v>
      </c>
      <c r="F15" s="47" t="s">
        <v>26</v>
      </c>
      <c r="G15" s="54">
        <v>800</v>
      </c>
      <c r="H15" s="52">
        <v>55.5</v>
      </c>
      <c r="I15" s="50">
        <v>5</v>
      </c>
      <c r="J15" s="49">
        <f t="shared" si="0"/>
        <v>44400</v>
      </c>
      <c r="K15" s="51">
        <f t="shared" si="1"/>
        <v>46620</v>
      </c>
      <c r="L15" s="27"/>
      <c r="M15" s="55">
        <f t="shared" si="2"/>
        <v>0</v>
      </c>
      <c r="N15" s="32">
        <v>5</v>
      </c>
      <c r="O15" s="19">
        <f t="shared" si="3"/>
        <v>0</v>
      </c>
      <c r="P15" s="33"/>
      <c r="Q15" s="33"/>
      <c r="R15" s="34"/>
      <c r="T15" s="6"/>
    </row>
    <row r="16" spans="1:20" s="102" customFormat="1" x14ac:dyDescent="0.25">
      <c r="A16" s="43"/>
      <c r="B16" s="44"/>
      <c r="C16" s="53"/>
      <c r="D16" s="46"/>
      <c r="E16" s="95" t="s">
        <v>43</v>
      </c>
      <c r="F16" s="96"/>
      <c r="G16" s="96"/>
      <c r="H16" s="96"/>
      <c r="I16" s="96"/>
      <c r="J16" s="96"/>
      <c r="K16" s="96"/>
      <c r="L16" s="97"/>
      <c r="M16" s="74">
        <f>SUM(M9:M15)</f>
        <v>0</v>
      </c>
      <c r="N16" s="98"/>
      <c r="O16" s="74">
        <f>SUM(O9:O15)</f>
        <v>0</v>
      </c>
      <c r="P16" s="99"/>
      <c r="Q16" s="99"/>
      <c r="R16" s="100"/>
      <c r="S16" s="101"/>
      <c r="T16" s="101"/>
    </row>
    <row r="17" spans="1:20" ht="172.2" customHeight="1" x14ac:dyDescent="0.25">
      <c r="A17" s="43">
        <v>2</v>
      </c>
      <c r="B17" s="44"/>
      <c r="C17" s="53" t="s">
        <v>44</v>
      </c>
      <c r="D17" s="46" t="s">
        <v>60</v>
      </c>
      <c r="E17" s="53" t="s">
        <v>45</v>
      </c>
      <c r="F17" s="47" t="s">
        <v>26</v>
      </c>
      <c r="G17" s="54">
        <v>1350</v>
      </c>
      <c r="H17" s="52">
        <v>78</v>
      </c>
      <c r="I17" s="50">
        <v>5</v>
      </c>
      <c r="J17" s="49">
        <f t="shared" si="0"/>
        <v>105300</v>
      </c>
      <c r="K17" s="51">
        <f t="shared" si="1"/>
        <v>110565</v>
      </c>
      <c r="L17" s="35"/>
      <c r="M17" s="74">
        <f t="shared" si="2"/>
        <v>0</v>
      </c>
      <c r="N17" s="32">
        <v>5</v>
      </c>
      <c r="O17" s="20">
        <f t="shared" ref="O17:O24" si="4">+M17*(1+N17/100)</f>
        <v>0</v>
      </c>
      <c r="P17" s="33"/>
      <c r="Q17" s="33"/>
      <c r="R17" s="34"/>
      <c r="T17" s="6"/>
    </row>
    <row r="18" spans="1:20" ht="176.4" customHeight="1" x14ac:dyDescent="0.25">
      <c r="A18" s="43">
        <v>3</v>
      </c>
      <c r="B18" s="44"/>
      <c r="C18" s="57" t="s">
        <v>46</v>
      </c>
      <c r="D18" s="46" t="s">
        <v>60</v>
      </c>
      <c r="E18" s="53" t="s">
        <v>47</v>
      </c>
      <c r="F18" s="47" t="s">
        <v>26</v>
      </c>
      <c r="G18" s="54">
        <v>1350</v>
      </c>
      <c r="H18" s="52">
        <v>78</v>
      </c>
      <c r="I18" s="48">
        <v>5</v>
      </c>
      <c r="J18" s="49">
        <f t="shared" si="0"/>
        <v>105300</v>
      </c>
      <c r="K18" s="51">
        <f t="shared" si="1"/>
        <v>110565</v>
      </c>
      <c r="L18" s="35"/>
      <c r="M18" s="74">
        <f t="shared" si="2"/>
        <v>0</v>
      </c>
      <c r="N18" s="32">
        <v>5</v>
      </c>
      <c r="O18" s="20">
        <f t="shared" si="4"/>
        <v>0</v>
      </c>
      <c r="P18" s="33"/>
      <c r="Q18" s="33"/>
      <c r="R18" s="34"/>
      <c r="T18" s="6"/>
    </row>
    <row r="19" spans="1:20" ht="156" customHeight="1" x14ac:dyDescent="0.25">
      <c r="A19" s="43">
        <v>4</v>
      </c>
      <c r="B19" s="44"/>
      <c r="C19" s="58" t="s">
        <v>48</v>
      </c>
      <c r="D19" s="59" t="s">
        <v>60</v>
      </c>
      <c r="E19" s="58" t="s">
        <v>49</v>
      </c>
      <c r="F19" s="60" t="s">
        <v>26</v>
      </c>
      <c r="G19" s="61">
        <v>300</v>
      </c>
      <c r="H19" s="62">
        <v>78</v>
      </c>
      <c r="I19" s="61">
        <v>5</v>
      </c>
      <c r="J19" s="49">
        <f t="shared" si="0"/>
        <v>23400</v>
      </c>
      <c r="K19" s="51">
        <f t="shared" si="1"/>
        <v>24570</v>
      </c>
      <c r="L19" s="35"/>
      <c r="M19" s="74">
        <f t="shared" si="2"/>
        <v>0</v>
      </c>
      <c r="N19" s="32">
        <v>5</v>
      </c>
      <c r="O19" s="20">
        <f t="shared" si="4"/>
        <v>0</v>
      </c>
      <c r="P19" s="33"/>
      <c r="Q19" s="33"/>
      <c r="R19" s="34"/>
      <c r="T19" s="6"/>
    </row>
    <row r="20" spans="1:20" ht="159.6" customHeight="1" x14ac:dyDescent="0.25">
      <c r="A20" s="43">
        <v>5</v>
      </c>
      <c r="B20" s="44"/>
      <c r="C20" s="63" t="s">
        <v>50</v>
      </c>
      <c r="D20" s="59" t="s">
        <v>60</v>
      </c>
      <c r="E20" s="63" t="s">
        <v>51</v>
      </c>
      <c r="F20" s="64" t="s">
        <v>26</v>
      </c>
      <c r="G20" s="65">
        <v>720</v>
      </c>
      <c r="H20" s="66">
        <v>78</v>
      </c>
      <c r="I20" s="67">
        <v>5</v>
      </c>
      <c r="J20" s="49">
        <f t="shared" si="0"/>
        <v>56160</v>
      </c>
      <c r="K20" s="51">
        <f t="shared" si="1"/>
        <v>58968</v>
      </c>
      <c r="L20" s="35"/>
      <c r="M20" s="74">
        <f t="shared" si="2"/>
        <v>0</v>
      </c>
      <c r="N20" s="32">
        <v>5</v>
      </c>
      <c r="O20" s="20">
        <f t="shared" si="4"/>
        <v>0</v>
      </c>
      <c r="P20" s="36"/>
      <c r="Q20" s="36"/>
      <c r="R20" s="37"/>
      <c r="T20" s="6"/>
    </row>
    <row r="21" spans="1:20" ht="54" customHeight="1" x14ac:dyDescent="0.25">
      <c r="A21" s="43">
        <v>6</v>
      </c>
      <c r="B21" s="44"/>
      <c r="C21" s="63" t="s">
        <v>52</v>
      </c>
      <c r="D21" s="59" t="s">
        <v>60</v>
      </c>
      <c r="E21" s="63" t="s">
        <v>53</v>
      </c>
      <c r="F21" s="64" t="s">
        <v>26</v>
      </c>
      <c r="G21" s="65">
        <v>1000</v>
      </c>
      <c r="H21" s="68">
        <v>22</v>
      </c>
      <c r="I21" s="65">
        <v>5</v>
      </c>
      <c r="J21" s="49">
        <f t="shared" si="0"/>
        <v>22000</v>
      </c>
      <c r="K21" s="51">
        <f t="shared" si="1"/>
        <v>23100</v>
      </c>
      <c r="L21" s="35"/>
      <c r="M21" s="74">
        <f t="shared" si="2"/>
        <v>0</v>
      </c>
      <c r="N21" s="32">
        <v>5</v>
      </c>
      <c r="O21" s="20">
        <f t="shared" si="4"/>
        <v>0</v>
      </c>
      <c r="P21" s="38"/>
      <c r="Q21" s="38"/>
      <c r="R21" s="39"/>
      <c r="T21" s="6"/>
    </row>
    <row r="22" spans="1:20" ht="40.200000000000003" customHeight="1" x14ac:dyDescent="0.25">
      <c r="A22" s="43">
        <v>7</v>
      </c>
      <c r="B22" s="44"/>
      <c r="C22" s="63" t="s">
        <v>54</v>
      </c>
      <c r="D22" s="59" t="s">
        <v>60</v>
      </c>
      <c r="E22" s="63" t="s">
        <v>55</v>
      </c>
      <c r="F22" s="64" t="s">
        <v>26</v>
      </c>
      <c r="G22" s="67">
        <v>1000</v>
      </c>
      <c r="H22" s="66">
        <v>59</v>
      </c>
      <c r="I22" s="65">
        <v>5</v>
      </c>
      <c r="J22" s="49">
        <f t="shared" si="0"/>
        <v>59000</v>
      </c>
      <c r="K22" s="51">
        <f t="shared" si="1"/>
        <v>61950</v>
      </c>
      <c r="L22" s="35"/>
      <c r="M22" s="74">
        <f t="shared" si="2"/>
        <v>0</v>
      </c>
      <c r="N22" s="32">
        <v>5</v>
      </c>
      <c r="O22" s="20">
        <f t="shared" si="4"/>
        <v>0</v>
      </c>
      <c r="P22" s="40"/>
      <c r="Q22" s="40"/>
      <c r="R22" s="41"/>
      <c r="T22" s="6"/>
    </row>
    <row r="23" spans="1:20" ht="39.6" customHeight="1" x14ac:dyDescent="0.25">
      <c r="A23" s="43">
        <f t="shared" ref="A23:A24" si="5">+A22+1</f>
        <v>8</v>
      </c>
      <c r="B23" s="44"/>
      <c r="C23" s="69" t="s">
        <v>56</v>
      </c>
      <c r="D23" s="46" t="s">
        <v>60</v>
      </c>
      <c r="E23" s="69" t="s">
        <v>57</v>
      </c>
      <c r="F23" s="70" t="s">
        <v>26</v>
      </c>
      <c r="G23" s="71">
        <v>1000</v>
      </c>
      <c r="H23" s="72">
        <v>19.434999999999999</v>
      </c>
      <c r="I23" s="71">
        <v>5</v>
      </c>
      <c r="J23" s="49">
        <f t="shared" si="0"/>
        <v>19435</v>
      </c>
      <c r="K23" s="51">
        <f t="shared" si="1"/>
        <v>20406.75</v>
      </c>
      <c r="L23" s="35"/>
      <c r="M23" s="74">
        <f t="shared" si="2"/>
        <v>0</v>
      </c>
      <c r="N23" s="32">
        <v>5</v>
      </c>
      <c r="O23" s="20">
        <f t="shared" si="4"/>
        <v>0</v>
      </c>
      <c r="P23" s="40"/>
      <c r="Q23" s="40"/>
      <c r="R23" s="41"/>
      <c r="S23" s="7"/>
    </row>
    <row r="24" spans="1:20" ht="165" customHeight="1" x14ac:dyDescent="0.25">
      <c r="A24" s="43">
        <f t="shared" si="5"/>
        <v>9</v>
      </c>
      <c r="B24" s="44"/>
      <c r="C24" s="69" t="s">
        <v>58</v>
      </c>
      <c r="D24" s="46" t="s">
        <v>60</v>
      </c>
      <c r="E24" s="73" t="s">
        <v>59</v>
      </c>
      <c r="F24" s="70" t="s">
        <v>26</v>
      </c>
      <c r="G24" s="71">
        <v>1350</v>
      </c>
      <c r="H24" s="72">
        <v>4.5</v>
      </c>
      <c r="I24" s="71">
        <v>5</v>
      </c>
      <c r="J24" s="49">
        <f t="shared" si="0"/>
        <v>6075</v>
      </c>
      <c r="K24" s="51">
        <f t="shared" si="1"/>
        <v>6378.75</v>
      </c>
      <c r="L24" s="35"/>
      <c r="M24" s="74">
        <f t="shared" si="2"/>
        <v>0</v>
      </c>
      <c r="N24" s="32">
        <v>5</v>
      </c>
      <c r="O24" s="20">
        <f t="shared" si="4"/>
        <v>0</v>
      </c>
      <c r="P24" s="40"/>
      <c r="Q24" s="40"/>
      <c r="R24" s="41"/>
      <c r="S24" s="7"/>
    </row>
    <row r="25" spans="1:20" x14ac:dyDescent="0.25">
      <c r="E25" s="42"/>
    </row>
    <row r="26" spans="1:20" ht="14.4" x14ac:dyDescent="0.25">
      <c r="B26" s="85" t="s">
        <v>61</v>
      </c>
      <c r="C26" s="86"/>
      <c r="D26" s="86"/>
      <c r="E26" s="86"/>
      <c r="F26" s="86"/>
      <c r="G26" s="86"/>
      <c r="H26" s="86"/>
      <c r="I26" s="86"/>
      <c r="J26" s="86"/>
      <c r="K26" s="87"/>
      <c r="L26" s="75"/>
    </row>
    <row r="27" spans="1:20" ht="87" customHeight="1" x14ac:dyDescent="0.25">
      <c r="B27" s="82" t="s">
        <v>64</v>
      </c>
      <c r="C27" s="83"/>
      <c r="D27" s="83"/>
      <c r="E27" s="83"/>
      <c r="F27" s="83"/>
      <c r="G27" s="83"/>
      <c r="H27" s="83"/>
      <c r="I27" s="83"/>
      <c r="J27" s="83"/>
      <c r="K27" s="83"/>
      <c r="L27" s="84"/>
    </row>
  </sheetData>
  <sheetProtection password="C4F1" sheet="1" objects="1" scenarios="1"/>
  <mergeCells count="8">
    <mergeCell ref="B27:L27"/>
    <mergeCell ref="B26:K26"/>
    <mergeCell ref="E16:L16"/>
    <mergeCell ref="A2:R2"/>
    <mergeCell ref="A3:R3"/>
    <mergeCell ref="A4:R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2025-08-05T11:09:43Z</dcterms:created>
  <dcterms:modified xsi:type="dcterms:W3CDTF">2025-09-04T05:54:59Z</dcterms:modified>
</cp:coreProperties>
</file>